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горизонтально'!$I$75</definedName>
    <definedName name="allow_energy">'Время горизонтально'!$F$75</definedName>
    <definedName name="calc_with">'Время горизонтально'!$E$75</definedName>
    <definedName name="energy">'Время горизонтально'!$AA$4</definedName>
    <definedName name="group">'Время горизонтально'!$B$5</definedName>
    <definedName name="interval">'Время горизонтально'!$D$75</definedName>
    <definedName name="is_group">'Время горизонтально'!$G$75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0" i="1"/>
  <c r="W20" i="1"/>
  <c r="X20" i="1"/>
  <c r="Y20" i="1"/>
  <c r="Z20" i="1"/>
  <c r="K20" i="1"/>
  <c r="L20" i="1"/>
  <c r="M20" i="1"/>
  <c r="N20" i="1"/>
  <c r="O20" i="1"/>
  <c r="P20" i="1"/>
  <c r="Q20" i="1"/>
  <c r="R20" i="1"/>
  <c r="S20" i="1"/>
  <c r="T20" i="1"/>
  <c r="U20" i="1"/>
  <c r="V20" i="1"/>
  <c r="D20" i="1"/>
  <c r="E20" i="1"/>
  <c r="F20" i="1"/>
  <c r="G20" i="1"/>
  <c r="H20" i="1"/>
  <c r="I20" i="1"/>
  <c r="J20" i="1"/>
  <c r="C20" i="1"/>
</calcChain>
</file>

<file path=xl/sharedStrings.xml><?xml version="1.0" encoding="utf-8"?>
<sst xmlns="http://schemas.openxmlformats.org/spreadsheetml/2006/main" count="78" uniqueCount="52">
  <si>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</si>
  <si>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</si>
  <si>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</si>
  <si>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</si>
  <si>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</si>
  <si>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</si>
  <si>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</si>
  <si>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</si>
  <si>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</si>
  <si>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</si>
  <si>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</si>
  <si>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</si>
  <si>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</si>
  <si>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</si>
  <si>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</si>
  <si>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</si>
  <si>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</si>
  <si>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</si>
  <si>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</si>
  <si>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</si>
  <si>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</si>
  <si>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</si>
  <si>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</si>
  <si>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</si>
  <si>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</si>
  <si>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</si>
  <si>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</si>
  <si>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</si>
  <si>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</si>
  <si>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</si>
  <si>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</si>
  <si>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</si>
  <si>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</si>
  <si>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</si>
  <si>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</si>
  <si>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</si>
  <si>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Н.Енангск</t>
  </si>
  <si>
    <t xml:space="preserve"> 0,4 Н.Енангск ТСН 1 ао RS</t>
  </si>
  <si>
    <t xml:space="preserve"> 0,4 Н.Енангск ТСН 2 ао RS</t>
  </si>
  <si>
    <t xml:space="preserve"> 10 Н.Енангск - Байкалово ао RS</t>
  </si>
  <si>
    <t xml:space="preserve"> 10 Н.Енангск - Байкалово ап RS</t>
  </si>
  <si>
    <t xml:space="preserve"> 10 Н.Енангск - Правда ао RS</t>
  </si>
  <si>
    <t xml:space="preserve"> 10 Н.Енангск - Раменье ао RS</t>
  </si>
  <si>
    <t xml:space="preserve"> 10 Н.Енангск - Рудниково ао RS</t>
  </si>
  <si>
    <t xml:space="preserve"> 10 Н.Енангск - Шестаково ао RS</t>
  </si>
  <si>
    <t xml:space="preserve"> 10 Н.Енангск - Ширяево ао RS</t>
  </si>
  <si>
    <t xml:space="preserve"> 10 Н.Енангск - Ширяево ап RS</t>
  </si>
  <si>
    <t xml:space="preserve"> 10 Н.Енангск Т1 ап RS</t>
  </si>
  <si>
    <t xml:space="preserve"> 10 Н.Енангск Т2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</si>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</sst>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5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0.113</v>
      </c>
      <c r="D8" s="15">
        <v>0.114</v>
      </c>
      <c r="E8" s="15">
        <v>0.11900000000000001</v>
      </c>
      <c r="F8" s="15">
        <v>0.11700000000000001</v>
      </c>
      <c r="G8" s="15">
        <v>0.126</v>
      </c>
      <c r="H8" s="15">
        <v>0.11800000000000001</v>
      </c>
      <c r="I8" s="15">
        <v>0.12</v>
      </c>
      <c r="J8" s="15">
        <v>0.111</v>
      </c>
      <c r="K8" s="15">
        <v>0.10600000000000001</v>
      </c>
      <c r="L8" s="16">
        <v>0.109</v>
      </c>
      <c r="M8" s="16">
        <v>0.113</v>
      </c>
      <c r="N8" s="16">
        <v>0.12100000000000001</v>
      </c>
      <c r="O8" s="16">
        <v>0.112</v>
      </c>
      <c r="P8" s="16">
        <v>0.109</v>
      </c>
      <c r="Q8" s="16">
        <v>0.124</v>
      </c>
      <c r="R8" s="16">
        <v>0.11900000000000001</v>
      </c>
      <c r="S8" s="16">
        <v>0.11700000000000001</v>
      </c>
      <c r="T8" s="16">
        <v>0.108</v>
      </c>
      <c r="U8" s="16">
        <v>0.11700000000000001</v>
      </c>
      <c r="V8" s="16">
        <v>0.12</v>
      </c>
      <c r="W8" s="16">
        <v>0.12100000000000001</v>
      </c>
      <c r="X8" s="16">
        <v>0.11700000000000001</v>
      </c>
      <c r="Y8" s="16">
        <v>0.12</v>
      </c>
      <c r="Z8" s="55">
        <v>0.128</v>
      </c>
      <c r="AA8" s="23">
        <v>2.7990000000000004</v>
      </c>
    </row>
    <row r="9" spans="1:27" x14ac:dyDescent="0.2">
      <c r="A9" s="7"/>
      <c r="B9" s="8" t="s">
        <v>38</v>
      </c>
      <c r="C9" s="14">
        <v>0.253</v>
      </c>
      <c r="D9" s="15">
        <v>0.26600000000000001</v>
      </c>
      <c r="E9" s="15">
        <v>0.27300000000000002</v>
      </c>
      <c r="F9" s="15">
        <v>0.27100000000000002</v>
      </c>
      <c r="G9" s="15">
        <v>0.27600000000000002</v>
      </c>
      <c r="H9" s="15">
        <v>0.27</v>
      </c>
      <c r="I9" s="15">
        <v>0.27200000000000002</v>
      </c>
      <c r="J9" s="15">
        <v>0.38600000000000001</v>
      </c>
      <c r="K9" s="15">
        <v>0.59499999999999997</v>
      </c>
      <c r="L9" s="16">
        <v>0.59599999999999997</v>
      </c>
      <c r="M9" s="16">
        <v>0.60399999999999998</v>
      </c>
      <c r="N9" s="16">
        <v>0.56500000000000006</v>
      </c>
      <c r="O9" s="16">
        <v>0.378</v>
      </c>
      <c r="P9" s="16">
        <v>0.38400000000000001</v>
      </c>
      <c r="Q9" s="16">
        <v>0.38200000000000001</v>
      </c>
      <c r="R9" s="16">
        <v>0.46300000000000002</v>
      </c>
      <c r="S9" s="16">
        <v>0.59400000000000008</v>
      </c>
      <c r="T9" s="16">
        <v>0.31</v>
      </c>
      <c r="U9" s="16">
        <v>0.26200000000000001</v>
      </c>
      <c r="V9" s="16">
        <v>0.27100000000000002</v>
      </c>
      <c r="W9" s="16">
        <v>0.28100000000000003</v>
      </c>
      <c r="X9" s="16">
        <v>0.26100000000000001</v>
      </c>
      <c r="Y9" s="16">
        <v>0.26300000000000001</v>
      </c>
      <c r="Z9" s="55">
        <v>0.28700000000000003</v>
      </c>
      <c r="AA9" s="65">
        <v>8.7629999999999999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19.3</v>
      </c>
      <c r="D16" s="15">
        <v>20.100000000000001</v>
      </c>
      <c r="E16" s="15">
        <v>21.400000000000002</v>
      </c>
      <c r="F16" s="15">
        <v>21.400000000000002</v>
      </c>
      <c r="G16" s="15">
        <v>20.7</v>
      </c>
      <c r="H16" s="15">
        <v>20.7</v>
      </c>
      <c r="I16" s="15">
        <v>19.600000000000001</v>
      </c>
      <c r="J16" s="15">
        <v>21.7</v>
      </c>
      <c r="K16" s="15">
        <v>20.3</v>
      </c>
      <c r="L16" s="16">
        <v>20.5</v>
      </c>
      <c r="M16" s="16">
        <v>20.6</v>
      </c>
      <c r="N16" s="16">
        <v>22.6</v>
      </c>
      <c r="O16" s="16">
        <v>20.400000000000002</v>
      </c>
      <c r="P16" s="16">
        <v>19.3</v>
      </c>
      <c r="Q16" s="16">
        <v>22.400000000000002</v>
      </c>
      <c r="R16" s="16">
        <v>20.2</v>
      </c>
      <c r="S16" s="16">
        <v>20.100000000000001</v>
      </c>
      <c r="T16" s="16">
        <v>21.1</v>
      </c>
      <c r="U16" s="16">
        <v>20.900000000000002</v>
      </c>
      <c r="V16" s="16">
        <v>22</v>
      </c>
      <c r="W16" s="16">
        <v>21.7</v>
      </c>
      <c r="X16" s="16">
        <v>20.8</v>
      </c>
      <c r="Y16" s="16">
        <v>20.5</v>
      </c>
      <c r="Z16" s="55">
        <v>21.1</v>
      </c>
      <c r="AA16" s="65">
        <v>499.40000000000003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s="63" customFormat="1" ht="16.5" thickBot="1" x14ac:dyDescent="0.3">
      <c r="A20" s="58"/>
      <c r="B20" s="59" t="s">
        <v>2</v>
      </c>
      <c r="C20" s="60">
        <f>SUM(C8:C19)</f>
        <v>19.666</v>
      </c>
      <c r="D20" s="60">
        <f>SUM(D8:D19)</f>
        <v>20.48</v>
      </c>
      <c r="E20" s="60">
        <f>SUM(E8:E19)</f>
        <v>21.792000000000002</v>
      </c>
      <c r="F20" s="60">
        <f>SUM(F8:F19)</f>
        <v>21.788000000000004</v>
      </c>
      <c r="G20" s="60">
        <f>SUM(G8:G19)</f>
        <v>21.102</v>
      </c>
      <c r="H20" s="60">
        <f>SUM(H8:H19)</f>
        <v>21.088000000000001</v>
      </c>
      <c r="I20" s="60">
        <f>SUM(I8:I19)</f>
        <v>19.992000000000001</v>
      </c>
      <c r="J20" s="60">
        <f>SUM(J8:J19)</f>
        <v>22.196999999999999</v>
      </c>
      <c r="K20" s="60">
        <f>SUM(K8:K19)</f>
        <v>21.001000000000001</v>
      </c>
      <c r="L20" s="60">
        <f>SUM(L8:L19)</f>
        <v>21.204999999999998</v>
      </c>
      <c r="M20" s="60">
        <f>SUM(M8:M19)</f>
        <v>21.317</v>
      </c>
      <c r="N20" s="60">
        <f>SUM(N8:N19)</f>
        <v>23.286000000000001</v>
      </c>
      <c r="O20" s="60">
        <f>SUM(O8:O19)</f>
        <v>20.89</v>
      </c>
      <c r="P20" s="60">
        <f>SUM(P8:P19)</f>
        <v>19.792999999999999</v>
      </c>
      <c r="Q20" s="60">
        <f>SUM(Q8:Q19)</f>
        <v>22.906000000000002</v>
      </c>
      <c r="R20" s="60">
        <f>SUM(R8:R19)</f>
        <v>20.782</v>
      </c>
      <c r="S20" s="60">
        <f>SUM(S8:S19)</f>
        <v>20.811</v>
      </c>
      <c r="T20" s="60">
        <f>SUM(T8:T19)</f>
        <v>21.518000000000001</v>
      </c>
      <c r="U20" s="60">
        <f>SUM(U8:U19)</f>
        <v>21.279000000000003</v>
      </c>
      <c r="V20" s="60">
        <f>SUM(V8:V19)</f>
        <v>22.390999999999998</v>
      </c>
      <c r="W20" s="60">
        <f>SUM(W8:W19)</f>
        <v>22.102</v>
      </c>
      <c r="X20" s="60">
        <f>SUM(X8:X19)</f>
        <v>21.178000000000001</v>
      </c>
      <c r="Y20" s="60">
        <f>SUM(Y8:Y19)</f>
        <v>20.882999999999999</v>
      </c>
      <c r="Z20" s="61">
        <f>SUM(Z8:Z19)</f>
        <v>21.515000000000001</v>
      </c>
      <c r="AA20" s="62">
        <f>SUM(AA8:AA19)</f>
        <v>510.96200000000005</v>
      </c>
    </row>
    <row r="75" spans="2:9" ht="17.25" hidden="1" customHeight="1" x14ac:dyDescent="0.2">
      <c r="B75" s="5" t="s">
        <v>31</v>
      </c>
      <c r="C75" s="4"/>
      <c r="D75" s="9">
        <v>1</v>
      </c>
      <c r="E75" s="10">
        <v>0</v>
      </c>
      <c r="F75" s="10">
        <v>0</v>
      </c>
      <c r="G75" s="10">
        <v>1</v>
      </c>
      <c r="H75" s="10">
        <v>1</v>
      </c>
      <c r="I7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Н.Енангск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Н.Енангск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49</v>
      </c>
      <c r="E6" s="57" t="s">
        <v>50</v>
      </c>
      <c r="F6" s="35" t="s">
        <v>51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2018-06-26T05:08:56Z</dcterms:modified>
</cp:coreProperties>
</file>